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</definedNames>
  <calcPr calcId="145621"/>
</workbook>
</file>

<file path=xl/calcChain.xml><?xml version="1.0" encoding="utf-8"?>
<calcChain xmlns="http://schemas.openxmlformats.org/spreadsheetml/2006/main">
  <c r="G8" i="1" l="1"/>
  <c r="H8" i="1" s="1"/>
  <c r="E8" i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<sst xmlns="http://schemas.openxmlformats.org/spreadsheetml/2006/main" count="17" uniqueCount="17">
  <si>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</si>
  <si>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</si>
  <si>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</si>
  <si>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</si>
  <si>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(PVd3*V18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</si>
  <si>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ipvPr3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pvD8/pvC8)            * 100                 v %</t>
    </r>
  </si>
  <si>
    <r>
      <rPr>
        <b/>
        <sz val="10"/>
        <color theme="1"/>
        <rFont val="Verdana"/>
        <family val="2"/>
        <charset val="238"/>
      </rPr>
      <t xml:space="preserve">pvPr3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RH-pvD8                   km</t>
    </r>
  </si>
  <si>
    <r>
      <rPr>
        <b/>
        <sz val="10"/>
        <color theme="1"/>
        <rFont val="Verdana"/>
        <family val="2"/>
        <charset val="238"/>
      </rPr>
      <t>pvD8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počet zkontrolovaných uzávěrů nebo jiných armatur                           </t>
    </r>
    <r>
      <rPr>
        <b/>
        <sz val="10"/>
        <color theme="1"/>
        <rFont val="Verdana"/>
        <family val="2"/>
        <charset val="238"/>
      </rPr>
      <t>ks</t>
    </r>
    <r>
      <rPr>
        <sz val="10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</si>
  <si>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pvC8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zkontrolovaných uzávěrů nebo jiných armatur  plán 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</t>
    </r>
    <r>
      <rPr>
        <b/>
        <sz val="9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</si>
  <si>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pvC8</t>
    </r>
  </si>
  <si>
    <t>Rozdíl mezi celkovým počtem úkonů požadovaných plánem preventivní Údržby u armatur (  RH), kde je požadována kontrola minimálněu uzávěrů a armatur a počtem provedených úkonů preventivní Údržby armatur, kde je požadována kontrola minimálněu uzávěrů a armatur .</t>
  </si>
  <si>
    <r>
      <t xml:space="preserve">Bylo stanoveno zkontrolovat ročně 35% vodovodní sítě , z čehož vyhází počet  armatur na síti v  Ročním Plánu Údržby tak, aby každý rok byla zkontrolována třetina  armatur, Prověřované úseky  s uvedení množství zkontrolovaných poklopů a armatur jsou uvedeny ve Vyhodnocení  Ročního Plánu Údržby, viz.Příloha č.12 této Roční Zprávy /TIS plánování/plánování/plán údržby - PS Tábor (PDA)/šablona 11697/filtr název předpisu údržby, real od-do/.  Kontrola armatur  byla prováděna fyzickou kontrolou.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sz val="10"/>
        <color theme="1"/>
        <rFont val="Verdana"/>
        <family val="2"/>
        <charset val="238"/>
      </rPr>
      <t>byla provedena kontrola všech požadovaných armatur ,tj. Referenční hodnota</t>
    </r>
    <r>
      <rPr>
        <sz val="9"/>
        <color theme="1"/>
        <rFont val="Verdana"/>
        <family val="2"/>
        <charset val="238"/>
      </rPr>
      <t xml:space="preserve"> </t>
    </r>
    <r>
      <rPr>
        <b/>
        <sz val="9"/>
        <color theme="1"/>
        <rFont val="Verdana"/>
        <family val="2"/>
        <charset val="238"/>
      </rPr>
      <t xml:space="preserve">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</si>
  <si>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t>1448</t>
  </si>
  <si>
    <t>1458</t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</si>
  <si>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</si>
  <si>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4.1.7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Revize vodovodní sítě v rámci Vodovodu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 xml:space="preserve">, specifický ukazatel) 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</si>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</sst>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/>
    <xf numFmtId="164" fontId="1" fillId="0" borderId="1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9" fillId="0" borderId="0" xfId="0" applyFont="1" applyBorder="1"/>
    <xf numFmtId="0" fontId="3" fillId="0" borderId="0" xfId="0" applyFont="1"/>
    <xf numFmtId="0" fontId="9" fillId="0" borderId="0" xfId="0" applyFont="1" applyAlignment="1"/>
    <xf numFmtId="0" fontId="9" fillId="0" borderId="0" xfId="0" applyFont="1"/>
    <xf numFmtId="0" fontId="2" fillId="0" borderId="0" xfId="0" applyFont="1" applyAlignment="1">
      <alignment horizontal="justify" vertical="center"/>
    </xf>
    <xf numFmtId="0" fontId="9" fillId="0" borderId="0" xfId="0" applyFont="1" applyAlignment="1"/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3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1" fillId="0" borderId="0" xfId="0" applyFont="1" applyAlignment="1">
      <alignment vertical="top"/>
    </xf>
    <xf numFmtId="0" fontId="9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/>
    </xf>
    <xf numFmtId="49" fontId="5" fillId="2" borderId="2" xfId="0" applyNumberFormat="1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0" sqref="J10"/>
    </sheetView>
  </sheetViews>
  <sheetFormatPr defaultRowHeight="13.8" x14ac:dyDescent="0.25"/>
  <cols>
    <col min="1" max="1" width="4.33203125" style="23" customWidth="1"/>
    <col min="2" max="2" width="27.44140625" style="26" customWidth="1"/>
    <col min="3" max="3" width="14.21875" style="26" customWidth="1"/>
    <col min="4" max="4" width="13.6640625" style="26" customWidth="1"/>
    <col min="5" max="5" width="12.6640625" style="26" customWidth="1"/>
    <col min="6" max="6" width="13" style="26" customWidth="1"/>
    <col min="7" max="7" width="14.33203125" style="26" customWidth="1"/>
    <col min="8" max="8" width="12.77734375" style="26" customWidth="1"/>
    <col min="9" max="9" width="8.88671875" style="26"/>
    <col min="10" max="10" width="72.44140625" style="26" customWidth="1"/>
    <col min="11" max="16384" width="8.88671875" style="26"/>
  </cols>
  <sheetData>
    <row r="1" spans="1:10" ht="29.4" customHeight="1" x14ac:dyDescent="0.3">
      <c r="B1" s="24" t="s">
        <v>14</v>
      </c>
      <c r="C1" s="24"/>
      <c r="D1" s="25"/>
      <c r="E1" s="25"/>
    </row>
    <row r="2" spans="1:10" ht="29.4" customHeight="1" x14ac:dyDescent="0.25">
      <c r="B2" s="27" t="s">
        <v>16</v>
      </c>
      <c r="C2" s="27"/>
      <c r="D2" s="28"/>
    </row>
    <row r="3" spans="1:10" ht="29.4" customHeight="1" x14ac:dyDescent="0.25">
      <c r="B3" s="29" t="s">
        <v>15</v>
      </c>
      <c r="C3" s="29"/>
      <c r="D3" s="29"/>
      <c r="E3" s="29"/>
      <c r="F3" s="29"/>
      <c r="G3" s="29"/>
      <c r="H3" s="29"/>
    </row>
    <row r="4" spans="1:10" ht="14.4" thickBot="1" x14ac:dyDescent="0.3"/>
    <row r="5" spans="1:10" ht="50.4" customHeight="1" thickBot="1" x14ac:dyDescent="0.3">
      <c r="B5" s="42" t="s">
        <v>0</v>
      </c>
      <c r="C5" s="30" t="s">
        <v>10</v>
      </c>
      <c r="D5" s="31"/>
      <c r="E5" s="31"/>
      <c r="F5" s="31"/>
      <c r="G5" s="31"/>
      <c r="H5" s="32"/>
      <c r="J5" s="33"/>
    </row>
    <row r="6" spans="1:10" ht="19.2" customHeight="1" thickBot="1" x14ac:dyDescent="0.3">
      <c r="B6" s="34"/>
      <c r="C6" s="33"/>
      <c r="D6" s="35"/>
      <c r="E6" s="36"/>
      <c r="F6" s="36"/>
      <c r="G6" s="36"/>
      <c r="H6" s="37"/>
    </row>
    <row r="7" spans="1:10" s="3" customFormat="1" ht="92.4" customHeight="1" thickBot="1" x14ac:dyDescent="0.3">
      <c r="A7" s="1"/>
      <c r="B7" s="13"/>
      <c r="C7" s="44" t="s">
        <v>7</v>
      </c>
      <c r="D7" s="45" t="s">
        <v>8</v>
      </c>
      <c r="E7" s="14" t="s">
        <v>5</v>
      </c>
      <c r="F7" s="6" t="s">
        <v>9</v>
      </c>
      <c r="G7" s="14" t="s">
        <v>6</v>
      </c>
      <c r="H7" s="7" t="s">
        <v>4</v>
      </c>
      <c r="J7" s="33"/>
    </row>
    <row r="8" spans="1:10" s="3" customFormat="1" ht="24.6" customHeight="1" thickBot="1" x14ac:dyDescent="0.25">
      <c r="A8" s="1"/>
      <c r="B8" s="15" t="s">
        <v>3</v>
      </c>
      <c r="C8" s="43" t="s">
        <v>13</v>
      </c>
      <c r="D8" s="16" t="s">
        <v>12</v>
      </c>
      <c r="E8" s="18">
        <f>(C8/D8)*100</f>
        <v>100.69060773480662</v>
      </c>
      <c r="F8" s="17">
        <v>1448</v>
      </c>
      <c r="G8" s="18">
        <f>F8-C8</f>
        <v>-10</v>
      </c>
      <c r="H8" s="20">
        <f>IF(G8&gt;0,G8*0.1,0)</f>
        <v>0</v>
      </c>
      <c r="J8" s="33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9"/>
    </row>
    <row r="12" spans="1:10" ht="99.6" customHeight="1" thickBot="1" x14ac:dyDescent="0.3">
      <c r="B12" s="21" t="s">
        <v>11</v>
      </c>
      <c r="C12" s="22"/>
      <c r="D12" s="38"/>
      <c r="E12" s="38"/>
      <c r="F12" s="38"/>
      <c r="G12" s="38"/>
      <c r="H12" s="39"/>
      <c r="J12" s="40"/>
    </row>
    <row r="13" spans="1:10" x14ac:dyDescent="0.25">
      <c r="B13" s="41"/>
      <c r="C13" s="41"/>
      <c r="D13" s="41"/>
      <c r="E13" s="41"/>
      <c r="F13" s="41"/>
      <c r="G13" s="41"/>
      <c r="H13" s="41"/>
      <c r="J13" s="40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&amp;"-,Tučné"4.1.7. Revize vodovodní sítě armatury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2018-01-24T10:11:01Z</cp:lastPrinted>
  <dcterms:created xsi:type="dcterms:W3CDTF">2012-10-15T09:24:15Z</dcterms:created>
  <dcterms:modified xsi:type="dcterms:W3CDTF">2018-01-24T10:11:11Z</dcterms:modified>
</cp:coreProperties>
</file>